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4x.2023 Varias intervencioens Cortas/Pliego/Sección 6/Escuela N 6-Maldonado/Originales/Información General/"/>
    </mc:Choice>
  </mc:AlternateContent>
  <xr:revisionPtr revIDLastSave="18" documentId="11_ED362055CBC14A115040D1F44B685415090DDD78" xr6:coauthVersionLast="47" xr6:coauthVersionMax="47" xr10:uidLastSave="{9C3F2DB1-0D2D-421D-8045-21A7194A095E}"/>
  <bookViews>
    <workbookView xWindow="-120" yWindow="-120" windowWidth="29040" windowHeight="158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generico'!$B$2:$G$39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43" l="1"/>
  <c r="G14" i="43" l="1"/>
  <c r="G37" i="43"/>
  <c r="G27" i="43"/>
  <c r="G26" i="43" s="1"/>
  <c r="G34" i="43"/>
  <c r="G33" i="43" s="1"/>
  <c r="H32" i="43" s="1"/>
  <c r="G31" i="43" l="1"/>
  <c r="G30" i="43" s="1"/>
  <c r="G29" i="43" s="1"/>
  <c r="H28" i="43" s="1"/>
  <c r="G9" i="43"/>
  <c r="G8" i="43"/>
  <c r="G7" i="43"/>
  <c r="G22" i="43"/>
  <c r="G24" i="43"/>
  <c r="G6" i="43" l="1"/>
  <c r="G21" i="43"/>
  <c r="G19" i="43"/>
  <c r="G16" i="43"/>
  <c r="G13" i="43"/>
  <c r="H12" i="43" s="1"/>
  <c r="H15" i="43" l="1"/>
  <c r="G18" i="43"/>
  <c r="G38" i="43" l="1"/>
  <c r="G36" i="43"/>
  <c r="H35" i="43" l="1"/>
  <c r="G23" i="43" l="1"/>
  <c r="G20" i="43" s="1"/>
  <c r="H17" i="43" l="1"/>
  <c r="G11" i="43"/>
  <c r="G10" i="43" l="1"/>
  <c r="H5" i="43" s="1"/>
  <c r="H39" i="43" l="1"/>
</calcChain>
</file>

<file path=xl/sharedStrings.xml><?xml version="1.0" encoding="utf-8"?>
<sst xmlns="http://schemas.openxmlformats.org/spreadsheetml/2006/main" count="89" uniqueCount="74">
  <si>
    <t>ml</t>
  </si>
  <si>
    <t>m2</t>
  </si>
  <si>
    <t>RUBRO</t>
  </si>
  <si>
    <t>unidad</t>
  </si>
  <si>
    <t>UNIDAD</t>
  </si>
  <si>
    <t>CANTIDAD</t>
  </si>
  <si>
    <t>DESCRIPCION</t>
  </si>
  <si>
    <t>global</t>
  </si>
  <si>
    <t>1.1</t>
  </si>
  <si>
    <t>1.2</t>
  </si>
  <si>
    <t>VARIOS</t>
  </si>
  <si>
    <t>1.2.2</t>
  </si>
  <si>
    <t>Andamios</t>
  </si>
  <si>
    <t xml:space="preserve">DEMOLICIONES </t>
  </si>
  <si>
    <t>PREPARACION DEL TERRENO</t>
  </si>
  <si>
    <t>Babetas</t>
  </si>
  <si>
    <t>CONSTRUCCIONES PROVISORIAS</t>
  </si>
  <si>
    <t>PRECIO UNITARIO ($)</t>
  </si>
  <si>
    <t>10,2,6</t>
  </si>
  <si>
    <t>1.00</t>
  </si>
  <si>
    <t>IMPLANTACION EN OBRA</t>
  </si>
  <si>
    <t>PRECIO TOTAL RUBRO ($)</t>
  </si>
  <si>
    <t>4.00</t>
  </si>
  <si>
    <t>PRECIO TOTAL SUBRUBRO ($)</t>
  </si>
  <si>
    <t>10.2</t>
  </si>
  <si>
    <t>CUBIERTAS LIVIANAS</t>
  </si>
  <si>
    <t>Técnico Prevencionista</t>
  </si>
  <si>
    <t>1,1,8</t>
  </si>
  <si>
    <t xml:space="preserve">Fletes de implantación </t>
  </si>
  <si>
    <t>Limpieza final de obra</t>
  </si>
  <si>
    <t>26.00</t>
  </si>
  <si>
    <t xml:space="preserve">Demolición de cubiertas livianas </t>
  </si>
  <si>
    <t>AISLACIONES HUMÍDICAS</t>
  </si>
  <si>
    <t>7,1,3</t>
  </si>
  <si>
    <t>10.00</t>
  </si>
  <si>
    <t>TERMINACION DE CUBIERTAS</t>
  </si>
  <si>
    <t>10.1</t>
  </si>
  <si>
    <t>CUBIERTAS PESADAS</t>
  </si>
  <si>
    <t>10,1,6</t>
  </si>
  <si>
    <t>Imprimación- emulsion asfáltica 1,5 k/m2</t>
  </si>
  <si>
    <t>10,2,2</t>
  </si>
  <si>
    <t>10,2,7</t>
  </si>
  <si>
    <t>Canalón de desagüe galvanizado</t>
  </si>
  <si>
    <t>Cubierta de chapa galvanizada GALERÍA SEGÚN PLANOS Y DETALLES GRÁFICOS</t>
  </si>
  <si>
    <t>Cubierta de chapa galvanizada EDIF SEGÚN PLANOS Y DETALLES GRÁFICOS</t>
  </si>
  <si>
    <t>Revoque hidrófugo en muros exteriores, incluyendo aletas y pretiles TIPO SIKA SEAL 107</t>
  </si>
  <si>
    <t>1,1,6</t>
  </si>
  <si>
    <t>Plan de seguridad firmado por Técnico Prevencionista</t>
  </si>
  <si>
    <t>1,1,9</t>
  </si>
  <si>
    <t>17.00</t>
  </si>
  <si>
    <t>PINTURA</t>
  </si>
  <si>
    <t>17.1</t>
  </si>
  <si>
    <t>PINTURA SOBRE MAMPOSTERÍA, HORMIGÓN  Y YESO</t>
  </si>
  <si>
    <t>Mampostería exterior</t>
  </si>
  <si>
    <t>17,1,18</t>
  </si>
  <si>
    <t>Pintura elastomércia en pretiles</t>
  </si>
  <si>
    <t>18.00</t>
  </si>
  <si>
    <t>INSTALACION SANITARIA</t>
  </si>
  <si>
    <t>18.1</t>
  </si>
  <si>
    <t>RED DE DESAGÜES</t>
  </si>
  <si>
    <t>18,1,13</t>
  </si>
  <si>
    <t>Cañeria de desague pluvial PVC 110</t>
  </si>
  <si>
    <t>m</t>
  </si>
  <si>
    <t>10.3</t>
  </si>
  <si>
    <t>REPARACION DE CUBIERTAS  EXISTENTES</t>
  </si>
  <si>
    <t>10,3,5</t>
  </si>
  <si>
    <t>Fletes retiro de obra</t>
  </si>
  <si>
    <t>Reparación de cubierta liviana (estructura)</t>
  </si>
  <si>
    <t xml:space="preserve">Retiro de cielorrasos livianos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</si>
  <si>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</si>
  <si>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Escuela 6 - Pan de Azúcar- Maldonado             </t>
    </r>
    <r>
      <rPr>
        <b/>
        <sz val="14"/>
        <rFont val="Arial"/>
        <family val="2"/>
      </rPr>
      <t xml:space="preserve">                              </t>
    </r>
  </si>
  <si>
    <t xml:space="preserve">Cartel de obra </t>
  </si>
  <si>
    <t>10,2,8</t>
  </si>
  <si>
    <t>Piezas y accesorios LIMAHOYA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</si>
</sst>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2" fillId="0" borderId="0"/>
    <xf numFmtId="169" fontId="103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2" fillId="0" borderId="0"/>
    <xf numFmtId="0" fontId="10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1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1" fontId="102" fillId="0" borderId="0" applyFont="0" applyFill="0" applyBorder="0" applyAlignment="0" applyProtection="0"/>
  </cellStyleXfs>
  <cellXfs count="125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0" fontId="106" fillId="0" borderId="0" xfId="47864" applyFont="1"/>
    <xf numFmtId="173" fontId="82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6"/>
    </xf>
    <xf numFmtId="173" fontId="108" fillId="0" borderId="0" xfId="0" applyFont="1" applyAlignment="1">
      <alignment horizontal="left" vertical="center" indent="15"/>
    </xf>
    <xf numFmtId="173" fontId="109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5" fillId="52" borderId="25" xfId="47865" applyFont="1" applyFill="1" applyBorder="1" applyAlignment="1">
      <alignment horizontal="center" vertical="center" wrapText="1"/>
    </xf>
    <xf numFmtId="0" fontId="115" fillId="52" borderId="25" xfId="47864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23" fillId="0" borderId="35" xfId="17901" applyFont="1" applyBorder="1" applyAlignment="1">
      <alignment horizontal="center"/>
    </xf>
    <xf numFmtId="0" fontId="111" fillId="54" borderId="35" xfId="17901" applyFont="1" applyFill="1" applyBorder="1" applyAlignment="1">
      <alignment horizontal="center"/>
    </xf>
    <xf numFmtId="0" fontId="23" fillId="0" borderId="33" xfId="17901" applyFont="1" applyBorder="1" applyAlignment="1">
      <alignment horizontal="center"/>
    </xf>
    <xf numFmtId="4" fontId="23" fillId="0" borderId="33" xfId="0" applyNumberFormat="1" applyFont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111" fillId="55" borderId="26" xfId="0" applyNumberFormat="1" applyFont="1" applyFill="1" applyBorder="1" applyAlignment="1">
      <alignment horizontal="center"/>
    </xf>
    <xf numFmtId="4" fontId="111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0" fontId="111" fillId="57" borderId="33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8" fontId="106" fillId="57" borderId="30" xfId="47864" applyNumberFormat="1" applyFont="1" applyFill="1" applyBorder="1" applyAlignment="1">
      <alignment horizontal="right" indent="1"/>
    </xf>
    <xf numFmtId="2" fontId="105" fillId="53" borderId="27" xfId="47864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208" fontId="106" fillId="0" borderId="41" xfId="47864" applyNumberFormat="1" applyFont="1" applyBorder="1" applyAlignment="1">
      <alignment horizontal="right" indent="1"/>
    </xf>
    <xf numFmtId="0" fontId="107" fillId="0" borderId="34" xfId="47864" applyFont="1" applyBorder="1"/>
    <xf numFmtId="0" fontId="23" fillId="0" borderId="43" xfId="17901" applyFont="1" applyBorder="1"/>
    <xf numFmtId="0" fontId="111" fillId="54" borderId="43" xfId="17901" applyFont="1" applyFill="1" applyBorder="1"/>
    <xf numFmtId="0" fontId="111" fillId="57" borderId="31" xfId="17901" applyFont="1" applyFill="1" applyBorder="1"/>
    <xf numFmtId="4" fontId="23" fillId="0" borderId="43" xfId="0" applyNumberFormat="1" applyFont="1" applyBorder="1" applyAlignment="1">
      <alignment horizontal="left"/>
    </xf>
    <xf numFmtId="0" fontId="23" fillId="57" borderId="37" xfId="17901" applyFont="1" applyFill="1" applyBorder="1" applyAlignment="1">
      <alignment horizontal="center"/>
    </xf>
    <xf numFmtId="0" fontId="23" fillId="0" borderId="41" xfId="47864" applyFont="1" applyBorder="1" applyAlignment="1">
      <alignment horizontal="right" indent="1"/>
    </xf>
    <xf numFmtId="2" fontId="106" fillId="53" borderId="28" xfId="47864" applyNumberFormat="1" applyFont="1" applyFill="1" applyBorder="1" applyAlignment="1">
      <alignment horizontal="right"/>
    </xf>
    <xf numFmtId="2" fontId="106" fillId="57" borderId="38" xfId="47864" applyNumberFormat="1" applyFont="1" applyFill="1" applyBorder="1" applyAlignment="1">
      <alignment horizontal="right" indent="1"/>
    </xf>
    <xf numFmtId="2" fontId="106" fillId="55" borderId="28" xfId="47864" applyNumberFormat="1" applyFont="1" applyFill="1" applyBorder="1"/>
    <xf numFmtId="0" fontId="23" fillId="54" borderId="39" xfId="17901" applyFont="1" applyFill="1" applyBorder="1" applyAlignment="1">
      <alignment horizontal="center"/>
    </xf>
    <xf numFmtId="3" fontId="23" fillId="54" borderId="42" xfId="47842" applyNumberFormat="1" applyFont="1" applyFill="1" applyBorder="1" applyAlignment="1">
      <alignment horizontal="center"/>
    </xf>
    <xf numFmtId="208" fontId="106" fillId="54" borderId="30" xfId="47864" applyNumberFormat="1" applyFont="1" applyFill="1" applyBorder="1" applyAlignment="1">
      <alignment horizontal="right" indent="1"/>
    </xf>
    <xf numFmtId="2" fontId="106" fillId="54" borderId="38" xfId="47864" applyNumberFormat="1" applyFont="1" applyFill="1" applyBorder="1"/>
    <xf numFmtId="208" fontId="106" fillId="54" borderId="44" xfId="47864" applyNumberFormat="1" applyFont="1" applyFill="1" applyBorder="1" applyAlignment="1">
      <alignment horizontal="right" indent="1"/>
    </xf>
    <xf numFmtId="0" fontId="23" fillId="57" borderId="46" xfId="17901" applyFont="1" applyFill="1" applyBorder="1" applyAlignment="1">
      <alignment horizontal="center"/>
    </xf>
    <xf numFmtId="3" fontId="23" fillId="57" borderId="32" xfId="47842" applyNumberFormat="1" applyFont="1" applyFill="1" applyBorder="1" applyAlignment="1">
      <alignment horizontal="right"/>
    </xf>
    <xf numFmtId="208" fontId="106" fillId="57" borderId="32" xfId="47864" applyNumberFormat="1" applyFont="1" applyFill="1" applyBorder="1" applyAlignment="1">
      <alignment horizontal="right" indent="1"/>
    </xf>
    <xf numFmtId="208" fontId="106" fillId="57" borderId="36" xfId="47864" applyNumberFormat="1" applyFont="1" applyFill="1" applyBorder="1" applyAlignment="1">
      <alignment horizontal="right" indent="1"/>
    </xf>
    <xf numFmtId="2" fontId="111" fillId="57" borderId="33" xfId="17901" applyNumberFormat="1" applyFont="1" applyFill="1" applyBorder="1" applyAlignment="1">
      <alignment horizontal="center"/>
    </xf>
    <xf numFmtId="2" fontId="106" fillId="57" borderId="36" xfId="47864" applyNumberFormat="1" applyFont="1" applyFill="1" applyBorder="1" applyAlignment="1">
      <alignment horizontal="right"/>
    </xf>
    <xf numFmtId="0" fontId="23" fillId="0" borderId="47" xfId="17901" applyFont="1" applyBorder="1"/>
    <xf numFmtId="10" fontId="116" fillId="56" borderId="52" xfId="47865" applyNumberFormat="1" applyFont="1" applyFill="1" applyBorder="1" applyAlignment="1">
      <alignment horizontal="center" vertical="center" wrapText="1"/>
    </xf>
    <xf numFmtId="3" fontId="111" fillId="53" borderId="26" xfId="0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4" fontId="106" fillId="53" borderId="28" xfId="47864" applyNumberFormat="1" applyFont="1" applyFill="1" applyBorder="1"/>
    <xf numFmtId="173" fontId="108" fillId="0" borderId="0" xfId="0" applyFont="1" applyAlignment="1">
      <alignment vertical="center"/>
    </xf>
    <xf numFmtId="0" fontId="23" fillId="51" borderId="35" xfId="17901" applyFont="1" applyFill="1" applyBorder="1" applyAlignment="1">
      <alignment horizontal="center"/>
    </xf>
    <xf numFmtId="0" fontId="23" fillId="51" borderId="47" xfId="17901" applyFont="1" applyFill="1" applyBorder="1"/>
    <xf numFmtId="4" fontId="106" fillId="51" borderId="41" xfId="47864" applyNumberFormat="1" applyFont="1" applyFill="1" applyBorder="1" applyAlignment="1">
      <alignment horizontal="right" indent="1"/>
    </xf>
    <xf numFmtId="4" fontId="106" fillId="55" borderId="28" xfId="47864" applyNumberFormat="1" applyFont="1" applyFill="1" applyBorder="1"/>
    <xf numFmtId="0" fontId="111" fillId="50" borderId="33" xfId="17901" applyFont="1" applyFill="1" applyBorder="1" applyAlignment="1">
      <alignment horizontal="center"/>
    </xf>
    <xf numFmtId="0" fontId="111" fillId="50" borderId="31" xfId="17901" applyFont="1" applyFill="1" applyBorder="1"/>
    <xf numFmtId="0" fontId="23" fillId="50" borderId="37" xfId="1790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8" fontId="106" fillId="50" borderId="30" xfId="47864" applyNumberFormat="1" applyFont="1" applyFill="1" applyBorder="1" applyAlignment="1">
      <alignment horizontal="right" indent="1"/>
    </xf>
    <xf numFmtId="2" fontId="106" fillId="50" borderId="38" xfId="47864" applyNumberFormat="1" applyFont="1" applyFill="1" applyBorder="1" applyAlignment="1">
      <alignment horizontal="right" indent="1"/>
    </xf>
    <xf numFmtId="4" fontId="23" fillId="51" borderId="35" xfId="0" applyNumberFormat="1" applyFont="1" applyFill="1" applyBorder="1" applyAlignment="1">
      <alignment horizontal="center"/>
    </xf>
    <xf numFmtId="4" fontId="23" fillId="51" borderId="31" xfId="0" applyNumberFormat="1" applyFont="1" applyFill="1" applyBorder="1" applyAlignment="1">
      <alignment horizontal="left"/>
    </xf>
    <xf numFmtId="4" fontId="23" fillId="51" borderId="33" xfId="0" applyNumberFormat="1" applyFont="1" applyFill="1" applyBorder="1" applyAlignment="1">
      <alignment horizontal="center"/>
    </xf>
    <xf numFmtId="4" fontId="107" fillId="51" borderId="34" xfId="47864" applyNumberFormat="1" applyFont="1" applyFill="1" applyBorder="1"/>
    <xf numFmtId="4" fontId="106" fillId="57" borderId="44" xfId="47864" applyNumberFormat="1" applyFont="1" applyFill="1" applyBorder="1" applyAlignment="1">
      <alignment horizontal="right" indent="1"/>
    </xf>
    <xf numFmtId="4" fontId="111" fillId="57" borderId="37" xfId="0" applyNumberFormat="1" applyFont="1" applyFill="1" applyBorder="1" applyAlignment="1">
      <alignment horizontal="center"/>
    </xf>
    <xf numFmtId="4" fontId="111" fillId="57" borderId="48" xfId="0" applyNumberFormat="1" applyFont="1" applyFill="1" applyBorder="1" applyAlignment="1">
      <alignment horizontal="left"/>
    </xf>
    <xf numFmtId="4" fontId="23" fillId="57" borderId="37" xfId="0" applyNumberFormat="1" applyFont="1" applyFill="1" applyBorder="1" applyAlignment="1">
      <alignment horizontal="center"/>
    </xf>
    <xf numFmtId="4" fontId="23" fillId="57" borderId="30" xfId="0" applyNumberFormat="1" applyFont="1" applyFill="1" applyBorder="1" applyAlignment="1">
      <alignment horizontal="right"/>
    </xf>
    <xf numFmtId="0" fontId="107" fillId="57" borderId="30" xfId="47864" applyFont="1" applyFill="1" applyBorder="1"/>
    <xf numFmtId="4" fontId="107" fillId="57" borderId="36" xfId="47864" applyNumberFormat="1" applyFont="1" applyFill="1" applyBorder="1"/>
    <xf numFmtId="4" fontId="23" fillId="0" borderId="47" xfId="0" applyNumberFormat="1" applyFont="1" applyBorder="1" applyAlignment="1">
      <alignment horizontal="left"/>
    </xf>
    <xf numFmtId="4" fontId="107" fillId="0" borderId="41" xfId="47864" applyNumberFormat="1" applyFont="1" applyBorder="1"/>
    <xf numFmtId="4" fontId="107" fillId="0" borderId="34" xfId="47864" applyNumberFormat="1" applyFont="1" applyBorder="1"/>
    <xf numFmtId="208" fontId="106" fillId="0" borderId="34" xfId="47864" applyNumberFormat="1" applyFont="1" applyBorder="1" applyAlignment="1">
      <alignment horizontal="right" indent="1"/>
    </xf>
    <xf numFmtId="208" fontId="106" fillId="57" borderId="44" xfId="47864" applyNumberFormat="1" applyFont="1" applyFill="1" applyBorder="1" applyAlignment="1">
      <alignment horizontal="right" indent="1"/>
    </xf>
    <xf numFmtId="208" fontId="106" fillId="50" borderId="44" xfId="47864" applyNumberFormat="1" applyFont="1" applyFill="1" applyBorder="1" applyAlignment="1">
      <alignment horizontal="right" indent="1"/>
    </xf>
    <xf numFmtId="2" fontId="105" fillId="58" borderId="56" xfId="47864" applyNumberFormat="1" applyFont="1" applyFill="1" applyBorder="1" applyAlignment="1">
      <alignment horizontal="right"/>
    </xf>
    <xf numFmtId="190" fontId="23" fillId="0" borderId="57" xfId="17901" applyNumberFormat="1" applyFont="1" applyBorder="1" applyAlignment="1">
      <alignment horizontal="center"/>
    </xf>
    <xf numFmtId="0" fontId="23" fillId="0" borderId="58" xfId="17901" applyFont="1" applyBorder="1"/>
    <xf numFmtId="0" fontId="23" fillId="0" borderId="57" xfId="17901" applyFont="1" applyBorder="1" applyAlignment="1">
      <alignment horizontal="center"/>
    </xf>
    <xf numFmtId="4" fontId="23" fillId="0" borderId="59" xfId="47842" applyNumberFormat="1" applyFont="1" applyFill="1" applyBorder="1" applyAlignment="1">
      <alignment horizontal="center"/>
    </xf>
    <xf numFmtId="4" fontId="23" fillId="0" borderId="48" xfId="47842" applyNumberFormat="1" applyFont="1" applyFill="1" applyBorder="1" applyAlignment="1">
      <alignment horizontal="center"/>
    </xf>
    <xf numFmtId="4" fontId="110" fillId="0" borderId="48" xfId="47864" applyNumberFormat="1" applyFont="1" applyBorder="1" applyAlignment="1">
      <alignment horizontal="center"/>
    </xf>
    <xf numFmtId="0" fontId="23" fillId="0" borderId="60" xfId="17901" applyFont="1" applyBorder="1" applyAlignment="1">
      <alignment horizontal="center"/>
    </xf>
    <xf numFmtId="0" fontId="23" fillId="0" borderId="61" xfId="17901" applyFont="1" applyBorder="1"/>
    <xf numFmtId="0" fontId="23" fillId="0" borderId="62" xfId="17901" applyFont="1" applyBorder="1" applyAlignment="1">
      <alignment horizontal="center"/>
    </xf>
    <xf numFmtId="4" fontId="23" fillId="0" borderId="63" xfId="47842" applyNumberFormat="1" applyFont="1" applyFill="1" applyBorder="1" applyAlignment="1">
      <alignment horizontal="center"/>
    </xf>
    <xf numFmtId="4" fontId="23" fillId="0" borderId="64" xfId="47842" applyNumberFormat="1" applyFont="1" applyFill="1" applyBorder="1" applyAlignment="1">
      <alignment horizontal="center"/>
    </xf>
    <xf numFmtId="208" fontId="106" fillId="0" borderId="65" xfId="47864" applyNumberFormat="1" applyFont="1" applyBorder="1" applyAlignment="1">
      <alignment horizontal="right" indent="1"/>
    </xf>
    <xf numFmtId="4" fontId="23" fillId="0" borderId="31" xfId="0" applyNumberFormat="1" applyFont="1" applyBorder="1"/>
    <xf numFmtId="0" fontId="23" fillId="0" borderId="55" xfId="17901" applyFont="1" applyBorder="1"/>
    <xf numFmtId="0" fontId="111" fillId="57" borderId="41" xfId="17901" applyFont="1" applyFill="1" applyBorder="1"/>
    <xf numFmtId="0" fontId="23" fillId="0" borderId="33" xfId="47870" applyFont="1" applyBorder="1" applyAlignment="1">
      <alignment horizontal="center"/>
    </xf>
    <xf numFmtId="0" fontId="23" fillId="0" borderId="31" xfId="47870" applyFont="1" applyBorder="1"/>
    <xf numFmtId="4" fontId="23" fillId="0" borderId="55" xfId="0" applyNumberFormat="1" applyFont="1" applyBorder="1"/>
    <xf numFmtId="4" fontId="23" fillId="0" borderId="45" xfId="0" applyNumberFormat="1" applyFont="1" applyBorder="1" applyAlignment="1">
      <alignment horizontal="center"/>
    </xf>
    <xf numFmtId="0" fontId="107" fillId="0" borderId="41" xfId="47864" applyFont="1" applyBorder="1"/>
    <xf numFmtId="173" fontId="112" fillId="52" borderId="40" xfId="0" applyFont="1" applyFill="1" applyBorder="1" applyAlignment="1">
      <alignment horizontal="center" vertical="center" wrapText="1"/>
    </xf>
    <xf numFmtId="173" fontId="112" fillId="52" borderId="53" xfId="0" applyFont="1" applyFill="1" applyBorder="1" applyAlignment="1">
      <alignment horizontal="center" vertical="center" wrapText="1"/>
    </xf>
    <xf numFmtId="173" fontId="0" fillId="0" borderId="54" xfId="0" applyBorder="1" applyAlignment="1">
      <alignment horizontal="center" vertical="center" wrapText="1"/>
    </xf>
    <xf numFmtId="0" fontId="116" fillId="56" borderId="51" xfId="47865" applyFont="1" applyFill="1" applyBorder="1" applyAlignment="1">
      <alignment horizontal="left" vertical="center" wrapText="1"/>
    </xf>
    <xf numFmtId="173" fontId="0" fillId="0" borderId="52" xfId="0" applyBorder="1" applyAlignment="1">
      <alignment horizontal="left" vertical="center" wrapText="1"/>
    </xf>
    <xf numFmtId="0" fontId="116" fillId="56" borderId="52" xfId="47865" applyFont="1" applyFill="1" applyBorder="1" applyAlignment="1">
      <alignment horizontal="left" vertical="center" wrapText="1"/>
    </xf>
    <xf numFmtId="0" fontId="116" fillId="56" borderId="49" xfId="47865" applyFont="1" applyFill="1" applyBorder="1" applyAlignment="1">
      <alignment horizontal="left" vertical="center" wrapText="1"/>
    </xf>
    <xf numFmtId="0" fontId="116" fillId="56" borderId="50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topLeftCell="B1" zoomScale="80" zoomScaleNormal="80" workbookViewId="0">
      <selection activeCell="C1" sqref="C1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36.7109375" style="2" bestFit="1" customWidth="1"/>
    <col min="10" max="10" width="15" style="2" customWidth="1"/>
    <col min="11" max="16384" width="11.42578125" style="2"/>
  </cols>
  <sheetData>
    <row r="1" spans="1:9" ht="20.25" customHeight="1" thickBot="1">
      <c r="A1" s="11"/>
      <c r="B1" s="12"/>
      <c r="C1" s="11"/>
      <c r="D1" s="12"/>
      <c r="E1" s="13"/>
      <c r="F1" s="11"/>
      <c r="G1" s="11"/>
      <c r="H1" s="11"/>
    </row>
    <row r="2" spans="1:9" ht="65.25" customHeight="1" thickBot="1">
      <c r="B2" s="117" t="s">
        <v>70</v>
      </c>
      <c r="C2" s="118"/>
      <c r="D2" s="118"/>
      <c r="E2" s="118"/>
      <c r="F2" s="118"/>
      <c r="G2" s="118"/>
      <c r="H2" s="119"/>
    </row>
    <row r="3" spans="1:9" ht="40.5" customHeight="1">
      <c r="B3" s="123" t="s">
        <v>69</v>
      </c>
      <c r="C3" s="124"/>
      <c r="D3" s="120"/>
      <c r="E3" s="121"/>
      <c r="F3" s="122"/>
      <c r="G3" s="121"/>
      <c r="H3" s="64"/>
    </row>
    <row r="4" spans="1:9" ht="42.75" customHeight="1" thickBot="1">
      <c r="B4" s="19" t="s">
        <v>2</v>
      </c>
      <c r="C4" s="19" t="s">
        <v>6</v>
      </c>
      <c r="D4" s="19" t="s">
        <v>4</v>
      </c>
      <c r="E4" s="19" t="s">
        <v>5</v>
      </c>
      <c r="F4" s="20" t="s">
        <v>17</v>
      </c>
      <c r="G4" s="20" t="s">
        <v>23</v>
      </c>
      <c r="H4" s="20" t="s">
        <v>21</v>
      </c>
    </row>
    <row r="5" spans="1:9" ht="19.5" thickBot="1">
      <c r="B5" s="21" t="s">
        <v>19</v>
      </c>
      <c r="C5" s="22" t="s">
        <v>20</v>
      </c>
      <c r="D5" s="23"/>
      <c r="E5" s="24"/>
      <c r="F5" s="25"/>
      <c r="G5" s="39"/>
      <c r="H5" s="49">
        <f>+G6+G10</f>
        <v>0</v>
      </c>
    </row>
    <row r="6" spans="1:9" ht="18.75">
      <c r="B6" s="36" t="s">
        <v>8</v>
      </c>
      <c r="C6" s="45" t="s">
        <v>14</v>
      </c>
      <c r="D6" s="57"/>
      <c r="E6" s="58"/>
      <c r="F6" s="59"/>
      <c r="G6" s="62">
        <f>SUM(G7:G9)</f>
        <v>0</v>
      </c>
      <c r="H6" s="60"/>
    </row>
    <row r="7" spans="1:9" ht="15">
      <c r="B7" s="26" t="s">
        <v>46</v>
      </c>
      <c r="C7" s="109" t="s">
        <v>47</v>
      </c>
      <c r="D7" s="26" t="s">
        <v>3</v>
      </c>
      <c r="E7" s="14">
        <v>0</v>
      </c>
      <c r="F7" s="14">
        <v>0</v>
      </c>
      <c r="G7" s="40">
        <f t="shared" ref="G7:G9" si="0">E7*F7</f>
        <v>0</v>
      </c>
      <c r="H7" s="48"/>
    </row>
    <row r="8" spans="1:9" ht="15">
      <c r="B8" s="26" t="s">
        <v>27</v>
      </c>
      <c r="C8" s="63" t="s">
        <v>28</v>
      </c>
      <c r="D8" s="26" t="s">
        <v>7</v>
      </c>
      <c r="E8" s="14">
        <v>0</v>
      </c>
      <c r="F8" s="14">
        <v>0</v>
      </c>
      <c r="G8" s="40">
        <f t="shared" si="0"/>
        <v>0</v>
      </c>
      <c r="H8" s="48"/>
      <c r="I8" s="8"/>
    </row>
    <row r="9" spans="1:9" ht="15">
      <c r="B9" s="26" t="s">
        <v>48</v>
      </c>
      <c r="C9" s="63" t="s">
        <v>71</v>
      </c>
      <c r="D9" s="26" t="s">
        <v>3</v>
      </c>
      <c r="E9" s="14">
        <v>0</v>
      </c>
      <c r="F9" s="14">
        <v>0</v>
      </c>
      <c r="G9" s="40">
        <f t="shared" si="0"/>
        <v>0</v>
      </c>
      <c r="H9" s="48"/>
      <c r="I9" s="8"/>
    </row>
    <row r="10" spans="1:9" ht="18.75">
      <c r="B10" s="27" t="s">
        <v>9</v>
      </c>
      <c r="C10" s="44" t="s">
        <v>16</v>
      </c>
      <c r="D10" s="52"/>
      <c r="E10" s="53"/>
      <c r="F10" s="54"/>
      <c r="G10" s="55">
        <f>SUM(G11:G11)</f>
        <v>0</v>
      </c>
      <c r="H10" s="56"/>
      <c r="I10" s="7"/>
    </row>
    <row r="11" spans="1:9" ht="19.5" thickBot="1">
      <c r="B11" s="26" t="s">
        <v>11</v>
      </c>
      <c r="C11" s="43" t="s">
        <v>12</v>
      </c>
      <c r="D11" s="26" t="s">
        <v>7</v>
      </c>
      <c r="E11" s="14">
        <v>0</v>
      </c>
      <c r="F11" s="14">
        <v>0</v>
      </c>
      <c r="G11" s="40">
        <f t="shared" ref="G11" si="1">E11*F11</f>
        <v>0</v>
      </c>
      <c r="H11" s="41"/>
      <c r="I11" s="8"/>
    </row>
    <row r="12" spans="1:9" ht="19.5" thickBot="1">
      <c r="B12" s="65" t="s">
        <v>22</v>
      </c>
      <c r="C12" s="22" t="s">
        <v>13</v>
      </c>
      <c r="D12" s="23"/>
      <c r="E12" s="24"/>
      <c r="F12" s="66"/>
      <c r="G12" s="66"/>
      <c r="H12" s="67">
        <f>+G13+G14</f>
        <v>0</v>
      </c>
      <c r="I12" s="68"/>
    </row>
    <row r="13" spans="1:9" ht="18.75">
      <c r="B13" s="69">
        <v>4.7</v>
      </c>
      <c r="C13" s="70" t="s">
        <v>31</v>
      </c>
      <c r="D13" s="69" t="s">
        <v>1</v>
      </c>
      <c r="E13" s="14">
        <v>0</v>
      </c>
      <c r="F13" s="14">
        <v>0</v>
      </c>
      <c r="G13" s="40">
        <f t="shared" ref="G13:G14" si="2">E13*F13</f>
        <v>0</v>
      </c>
      <c r="H13" s="71"/>
      <c r="I13" s="68"/>
    </row>
    <row r="14" spans="1:9" ht="19.5" thickBot="1">
      <c r="B14" s="69">
        <v>4.2300000000000004</v>
      </c>
      <c r="C14" s="63" t="s">
        <v>68</v>
      </c>
      <c r="D14" s="26" t="s">
        <v>1</v>
      </c>
      <c r="E14" s="14">
        <v>0</v>
      </c>
      <c r="F14" s="14">
        <v>0</v>
      </c>
      <c r="G14" s="40">
        <f t="shared" si="2"/>
        <v>0</v>
      </c>
      <c r="H14" s="41"/>
      <c r="I14" s="7"/>
    </row>
    <row r="15" spans="1:9" ht="19.5" thickBot="1">
      <c r="B15" s="31">
        <v>7</v>
      </c>
      <c r="C15" s="32" t="s">
        <v>32</v>
      </c>
      <c r="D15" s="33"/>
      <c r="E15" s="34"/>
      <c r="F15" s="35"/>
      <c r="G15" s="35"/>
      <c r="H15" s="72">
        <f>SUM(G16:G16)</f>
        <v>0</v>
      </c>
      <c r="I15"/>
    </row>
    <row r="16" spans="1:9" ht="21.75" thickBot="1">
      <c r="B16" s="79" t="s">
        <v>33</v>
      </c>
      <c r="C16" s="80" t="s">
        <v>45</v>
      </c>
      <c r="D16" s="81" t="s">
        <v>1</v>
      </c>
      <c r="E16" s="14">
        <v>0</v>
      </c>
      <c r="F16" s="14">
        <v>0</v>
      </c>
      <c r="G16" s="40">
        <f>E16*F16</f>
        <v>0</v>
      </c>
      <c r="H16" s="82"/>
      <c r="I16"/>
    </row>
    <row r="17" spans="2:14" ht="19.5" thickBot="1">
      <c r="B17" s="31" t="s">
        <v>34</v>
      </c>
      <c r="C17" s="32" t="s">
        <v>35</v>
      </c>
      <c r="D17" s="33"/>
      <c r="E17" s="34"/>
      <c r="F17" s="35"/>
      <c r="G17" s="35"/>
      <c r="H17" s="72">
        <f>+G18+G20+G26</f>
        <v>0</v>
      </c>
      <c r="N17" s="9"/>
    </row>
    <row r="18" spans="2:14" ht="21">
      <c r="B18" s="84" t="s">
        <v>36</v>
      </c>
      <c r="C18" s="85" t="s">
        <v>37</v>
      </c>
      <c r="D18" s="86"/>
      <c r="E18" s="87"/>
      <c r="F18" s="88"/>
      <c r="G18" s="50">
        <f>SUM(G19:G19)</f>
        <v>0</v>
      </c>
      <c r="H18" s="89"/>
      <c r="N18" s="7"/>
    </row>
    <row r="19" spans="2:14" ht="21">
      <c r="B19" s="29" t="s">
        <v>38</v>
      </c>
      <c r="C19" s="90" t="s">
        <v>39</v>
      </c>
      <c r="D19" s="30" t="s">
        <v>1</v>
      </c>
      <c r="E19" s="14">
        <v>0</v>
      </c>
      <c r="F19" s="14">
        <v>0</v>
      </c>
      <c r="G19" s="40">
        <f t="shared" ref="G19" si="3">E19*F19</f>
        <v>0</v>
      </c>
      <c r="H19" s="91"/>
      <c r="N19" s="9"/>
    </row>
    <row r="20" spans="2:14" ht="18.75">
      <c r="B20" s="61" t="s">
        <v>24</v>
      </c>
      <c r="C20" s="45" t="s">
        <v>25</v>
      </c>
      <c r="D20" s="47"/>
      <c r="E20" s="37"/>
      <c r="F20" s="38"/>
      <c r="G20" s="50">
        <f>SUM(G21:G25)</f>
        <v>0</v>
      </c>
      <c r="H20" s="83"/>
      <c r="I20" s="9"/>
      <c r="J20"/>
      <c r="N20" s="10"/>
    </row>
    <row r="21" spans="2:14" ht="21">
      <c r="B21" s="30" t="s">
        <v>40</v>
      </c>
      <c r="C21" s="90" t="s">
        <v>44</v>
      </c>
      <c r="D21" s="30" t="s">
        <v>1</v>
      </c>
      <c r="E21" s="14">
        <v>0</v>
      </c>
      <c r="F21" s="14">
        <v>0</v>
      </c>
      <c r="G21" s="40">
        <f t="shared" ref="G21" si="4">E21*F21</f>
        <v>0</v>
      </c>
      <c r="H21" s="92"/>
      <c r="I21" s="7"/>
      <c r="J21"/>
      <c r="N21" s="10"/>
    </row>
    <row r="22" spans="2:14" ht="21">
      <c r="B22" s="30" t="s">
        <v>40</v>
      </c>
      <c r="C22" s="90" t="s">
        <v>43</v>
      </c>
      <c r="D22" s="30" t="s">
        <v>1</v>
      </c>
      <c r="E22" s="14">
        <v>0</v>
      </c>
      <c r="F22" s="14">
        <v>0</v>
      </c>
      <c r="G22" s="40">
        <f t="shared" ref="G22" si="5">E22*F22</f>
        <v>0</v>
      </c>
      <c r="H22" s="92"/>
      <c r="I22" s="7"/>
      <c r="J22"/>
      <c r="N22" s="10"/>
    </row>
    <row r="23" spans="2:14" ht="21">
      <c r="B23" s="30" t="s">
        <v>18</v>
      </c>
      <c r="C23" s="46" t="s">
        <v>15</v>
      </c>
      <c r="D23" s="29" t="s">
        <v>0</v>
      </c>
      <c r="E23" s="14">
        <v>0</v>
      </c>
      <c r="F23" s="14">
        <v>0</v>
      </c>
      <c r="G23" s="40">
        <f t="shared" ref="G23:G25" si="6">E23*F23</f>
        <v>0</v>
      </c>
      <c r="H23" s="42"/>
      <c r="I23" s="10"/>
      <c r="J23"/>
      <c r="N23" s="7"/>
    </row>
    <row r="24" spans="2:14" ht="21">
      <c r="B24" s="30" t="s">
        <v>41</v>
      </c>
      <c r="C24" s="90" t="s">
        <v>42</v>
      </c>
      <c r="D24" s="30" t="s">
        <v>0</v>
      </c>
      <c r="E24" s="14">
        <v>0</v>
      </c>
      <c r="F24" s="14">
        <v>0</v>
      </c>
      <c r="G24" s="40">
        <f t="shared" si="6"/>
        <v>0</v>
      </c>
      <c r="H24" s="42"/>
      <c r="I24" s="10"/>
      <c r="J24"/>
      <c r="N24" s="7"/>
    </row>
    <row r="25" spans="2:14" ht="21">
      <c r="B25" s="30" t="s">
        <v>72</v>
      </c>
      <c r="C25" s="90" t="s">
        <v>73</v>
      </c>
      <c r="D25" s="30" t="s">
        <v>0</v>
      </c>
      <c r="E25" s="14">
        <v>0</v>
      </c>
      <c r="F25" s="14">
        <v>0</v>
      </c>
      <c r="G25" s="40">
        <f t="shared" si="6"/>
        <v>0</v>
      </c>
      <c r="H25" s="116"/>
      <c r="I25" s="9"/>
      <c r="J25"/>
      <c r="N25" s="9"/>
    </row>
    <row r="26" spans="2:14" ht="18.75">
      <c r="B26" s="61" t="s">
        <v>63</v>
      </c>
      <c r="C26" s="45" t="s">
        <v>64</v>
      </c>
      <c r="D26" s="47"/>
      <c r="E26" s="37"/>
      <c r="F26" s="38"/>
      <c r="G26" s="50">
        <f>+G27</f>
        <v>0</v>
      </c>
      <c r="H26" s="94"/>
      <c r="I26" s="9"/>
      <c r="J26"/>
      <c r="N26" s="9"/>
    </row>
    <row r="27" spans="2:14" ht="19.5" thickBot="1">
      <c r="B27" s="30" t="s">
        <v>65</v>
      </c>
      <c r="C27" s="114" t="s">
        <v>67</v>
      </c>
      <c r="D27" s="115" t="s">
        <v>7</v>
      </c>
      <c r="E27" s="14">
        <v>0</v>
      </c>
      <c r="F27" s="14">
        <v>0</v>
      </c>
      <c r="G27" s="40">
        <f t="shared" ref="G27" si="7">E27*F27</f>
        <v>0</v>
      </c>
      <c r="H27" s="41"/>
      <c r="I27" s="9"/>
      <c r="J27"/>
      <c r="N27" s="9"/>
    </row>
    <row r="28" spans="2:14" ht="19.5" thickBot="1">
      <c r="B28" s="31" t="s">
        <v>49</v>
      </c>
      <c r="C28" s="32" t="s">
        <v>50</v>
      </c>
      <c r="D28" s="33"/>
      <c r="E28" s="34"/>
      <c r="F28" s="35"/>
      <c r="G28" s="35"/>
      <c r="H28" s="51">
        <f>+G29</f>
        <v>0</v>
      </c>
    </row>
    <row r="29" spans="2:14" ht="18.75">
      <c r="B29" s="61" t="s">
        <v>51</v>
      </c>
      <c r="C29" s="45" t="s">
        <v>52</v>
      </c>
      <c r="D29" s="47"/>
      <c r="E29" s="37"/>
      <c r="F29" s="38"/>
      <c r="G29" s="50">
        <f>+G30</f>
        <v>0</v>
      </c>
      <c r="H29" s="94"/>
    </row>
    <row r="30" spans="2:14" ht="18.75">
      <c r="B30" s="73"/>
      <c r="C30" s="74" t="s">
        <v>53</v>
      </c>
      <c r="D30" s="75"/>
      <c r="E30" s="76"/>
      <c r="F30" s="77"/>
      <c r="G30" s="78">
        <f>+G31</f>
        <v>0</v>
      </c>
      <c r="H30" s="95"/>
    </row>
    <row r="31" spans="2:14" ht="19.5" thickBot="1">
      <c r="B31" s="28" t="s">
        <v>54</v>
      </c>
      <c r="C31" s="110" t="s">
        <v>55</v>
      </c>
      <c r="D31" s="30" t="s">
        <v>1</v>
      </c>
      <c r="E31" s="14">
        <v>0</v>
      </c>
      <c r="F31" s="14">
        <v>0</v>
      </c>
      <c r="G31" s="40">
        <f t="shared" ref="G31" si="8">E31*F31</f>
        <v>0</v>
      </c>
      <c r="H31" s="93"/>
    </row>
    <row r="32" spans="2:14" ht="19.5" thickBot="1">
      <c r="B32" s="31" t="s">
        <v>56</v>
      </c>
      <c r="C32" s="32" t="s">
        <v>57</v>
      </c>
      <c r="D32" s="33"/>
      <c r="E32" s="34"/>
      <c r="F32" s="35"/>
      <c r="G32" s="35"/>
      <c r="H32" s="51">
        <f>+G33</f>
        <v>0</v>
      </c>
    </row>
    <row r="33" spans="2:8" ht="18.75">
      <c r="B33" s="61" t="s">
        <v>58</v>
      </c>
      <c r="C33" s="111" t="s">
        <v>59</v>
      </c>
      <c r="D33" s="47"/>
      <c r="E33" s="37"/>
      <c r="F33" s="38"/>
      <c r="G33" s="50">
        <f>+G34</f>
        <v>0</v>
      </c>
      <c r="H33" s="94"/>
    </row>
    <row r="34" spans="2:8" ht="19.5" thickBot="1">
      <c r="B34" s="112" t="s">
        <v>60</v>
      </c>
      <c r="C34" s="113" t="s">
        <v>61</v>
      </c>
      <c r="D34" s="112" t="s">
        <v>62</v>
      </c>
      <c r="E34" s="14">
        <v>0</v>
      </c>
      <c r="F34" s="14">
        <v>0</v>
      </c>
      <c r="G34" s="40">
        <f t="shared" ref="G34" si="9">E34*F34</f>
        <v>0</v>
      </c>
      <c r="H34" s="93"/>
    </row>
    <row r="35" spans="2:8" ht="19.5" thickBot="1">
      <c r="B35" s="31" t="s">
        <v>30</v>
      </c>
      <c r="C35" s="32" t="s">
        <v>10</v>
      </c>
      <c r="D35" s="33"/>
      <c r="E35" s="34"/>
      <c r="F35" s="35"/>
      <c r="G35" s="35"/>
      <c r="H35" s="51">
        <f>SUM(G36:G38)</f>
        <v>0</v>
      </c>
    </row>
    <row r="36" spans="2:8" ht="18.75">
      <c r="B36" s="97">
        <v>26.1</v>
      </c>
      <c r="C36" s="98" t="s">
        <v>26</v>
      </c>
      <c r="D36" s="99" t="s">
        <v>7</v>
      </c>
      <c r="E36" s="14">
        <v>0</v>
      </c>
      <c r="F36" s="100">
        <v>0</v>
      </c>
      <c r="G36" s="101">
        <f t="shared" ref="G36:G38" si="10">E36*F36</f>
        <v>0</v>
      </c>
      <c r="H36" s="102"/>
    </row>
    <row r="37" spans="2:8" ht="18.75">
      <c r="B37" s="28">
        <v>26.3</v>
      </c>
      <c r="C37" s="63" t="s">
        <v>66</v>
      </c>
      <c r="D37" s="26" t="s">
        <v>7</v>
      </c>
      <c r="E37" s="14">
        <v>0</v>
      </c>
      <c r="F37" s="14">
        <v>0</v>
      </c>
      <c r="G37" s="40">
        <f t="shared" si="10"/>
        <v>0</v>
      </c>
      <c r="H37" s="41"/>
    </row>
    <row r="38" spans="2:8" ht="19.5" thickBot="1">
      <c r="B38" s="103">
        <v>26.5</v>
      </c>
      <c r="C38" s="104" t="s">
        <v>29</v>
      </c>
      <c r="D38" s="105" t="s">
        <v>7</v>
      </c>
      <c r="E38" s="106">
        <v>0</v>
      </c>
      <c r="F38" s="106">
        <v>0</v>
      </c>
      <c r="G38" s="107">
        <f t="shared" si="10"/>
        <v>0</v>
      </c>
      <c r="H38" s="108"/>
    </row>
    <row r="39" spans="2:8" ht="19.5" thickBot="1">
      <c r="B39" s="16"/>
      <c r="C39" s="15"/>
      <c r="D39" s="17"/>
      <c r="E39" s="18"/>
      <c r="F39" s="6"/>
      <c r="G39" s="6"/>
      <c r="H39" s="96">
        <f>SUM(H5:H38)</f>
        <v>0</v>
      </c>
    </row>
    <row r="41" spans="2:8">
      <c r="E41" s="4"/>
    </row>
    <row r="42" spans="2:8">
      <c r="E42" s="5"/>
    </row>
  </sheetData>
  <mergeCells count="4">
    <mergeCell ref="B2:H2"/>
    <mergeCell ref="D3:E3"/>
    <mergeCell ref="F3:G3"/>
    <mergeCell ref="B3:C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ignoredErrors>
    <ignoredError sqref="G1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79DC00-9958-4031-AB24-CE2860C296EA}"/>
</file>

<file path=customXml/itemProps2.xml><?xml version="1.0" encoding="utf-8"?>
<ds:datastoreItem xmlns:ds="http://schemas.openxmlformats.org/officeDocument/2006/customXml" ds:itemID="{CF2852A2-3270-40A8-B0A6-A7F628E59AE8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EAF64A50-2276-4145-90BB-A60A51D989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2023-09-04T18:46:05Z</cp:lastPrinted>
  <dcterms:created xsi:type="dcterms:W3CDTF">2014-12-08T11:34:35Z</dcterms:created>
  <dcterms:modified xsi:type="dcterms:W3CDTF">2023-09-04T18:46:22Z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